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0 IRIS Service AS/810 Transport fra Miljøtorg/Tilbudsgrunnlag/"/>
    </mc:Choice>
  </mc:AlternateContent>
  <xr:revisionPtr revIDLastSave="45" documentId="8_{82101D45-5A44-4D5A-981A-5444552C9EB9}" xr6:coauthVersionLast="47" xr6:coauthVersionMax="47" xr10:uidLastSave="{9F070601-EB48-4A25-81BE-03407C2D7D08}"/>
  <bookViews>
    <workbookView xWindow="21240" yWindow="180" windowWidth="17040" windowHeight="14655" xr2:uid="{2362DF27-149F-47E6-8B2C-62EEC903CF7E}"/>
  </bookViews>
  <sheets>
    <sheet name="4 Miljømatrise cont.transport" sheetId="2" r:id="rId1"/>
  </sheets>
  <definedNames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x">#REF!</definedName>
    <definedName name="y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B22" i="2"/>
  <c r="H17" i="2"/>
  <c r="H16" i="2"/>
  <c r="H15" i="2"/>
  <c r="H14" i="2"/>
  <c r="D17" i="2"/>
  <c r="D16" i="2"/>
  <c r="D15" i="2"/>
  <c r="D14" i="2"/>
  <c r="D13" i="2"/>
  <c r="D12" i="2"/>
  <c r="D11" i="2"/>
  <c r="D10" i="2"/>
  <c r="D9" i="2"/>
  <c r="D8" i="2"/>
  <c r="D7" i="2"/>
  <c r="G22" i="2" l="1"/>
  <c r="D22" i="2"/>
  <c r="H7" i="2"/>
  <c r="H8" i="2"/>
  <c r="H9" i="2"/>
  <c r="H10" i="2"/>
  <c r="H11" i="2"/>
  <c r="H12" i="2"/>
  <c r="H13" i="2"/>
  <c r="H18" i="2"/>
  <c r="H19" i="2"/>
  <c r="H20" i="2"/>
  <c r="H21" i="2"/>
  <c r="C22" i="2" l="1"/>
</calcChain>
</file>

<file path=xl/sharedStrings.xml><?xml version="1.0" encoding="utf-8"?>
<sst xmlns="http://schemas.openxmlformats.org/spreadsheetml/2006/main" count="55" uniqueCount="55">
  <si>
    <t xml:space="preserve">Beskrivelse av hvordan matrisen skal brukes: </t>
  </si>
  <si>
    <t xml:space="preserve">De gule feltene i matrisen skal fylles ut av tilbyder. </t>
  </si>
  <si>
    <t>Transportavstander og transportmetode fra oppdragsgivers anlegg til sluttbehandling</t>
  </si>
  <si>
    <t>Diesel</t>
  </si>
  <si>
    <t>Biogass</t>
  </si>
  <si>
    <t>Annet</t>
  </si>
  <si>
    <t>Antall kjørte km med fossilt drivstoff</t>
  </si>
  <si>
    <t>Kjøretøyliste</t>
  </si>
  <si>
    <t>Kjøretøyliste - Alle kjøretøyer planlagt benyttet på oppdraget, inkludert reservebiler, administrasjonsbiler, skapbiler mv</t>
  </si>
  <si>
    <t>Årsmodell</t>
  </si>
  <si>
    <t>Reg.nr</t>
  </si>
  <si>
    <t>Fra dato</t>
  </si>
  <si>
    <t>Til dato</t>
  </si>
  <si>
    <t>Tre-akslet / fire-akslet</t>
  </si>
  <si>
    <t>Med / uten vekt</t>
  </si>
  <si>
    <t>Nyttelast tonn</t>
  </si>
  <si>
    <t>Drivstoff</t>
  </si>
  <si>
    <t>Bilårsverk på oppdraget</t>
  </si>
  <si>
    <t>Ordinær drift / reserve</t>
  </si>
  <si>
    <t>Kort beskrivelse av tiltenkt bruksområde / strekninger</t>
  </si>
  <si>
    <t>3-akslet</t>
  </si>
  <si>
    <t>Med</t>
  </si>
  <si>
    <t>Ordinær</t>
  </si>
  <si>
    <t>4-akslet</t>
  </si>
  <si>
    <t>Uten</t>
  </si>
  <si>
    <t>Reserve</t>
  </si>
  <si>
    <t>Elektrisk</t>
  </si>
  <si>
    <t>Type kjøretøy</t>
  </si>
  <si>
    <t>Andel el/hydrogen ved transport</t>
  </si>
  <si>
    <t>Andel biogass ved transport</t>
  </si>
  <si>
    <t>Totalt</t>
  </si>
  <si>
    <t>Turer</t>
  </si>
  <si>
    <t>Iris Miljøpark - Miljøtorg Beiarn - Iris Produksjon, Iris Miljøpark</t>
  </si>
  <si>
    <t>Iris Miljøpark - Miljøtorg Bodø - Iris Produksjon, Iris Miljøpark</t>
  </si>
  <si>
    <t>Iris Miljøpark - Miljøtorg Fauske - Iris Produksjon, Iris Miljøpark</t>
  </si>
  <si>
    <t>Iris Miljøpark - Miljøtorg Furulund - Iris Produksjon, Iris Miljøpark</t>
  </si>
  <si>
    <t>Iris Miljøpark - Miljøtorg Halsa - Iris Produksjon, Iris Miljøpark</t>
  </si>
  <si>
    <t>Iris Miljøpark - Miljøtorg Inndyr - Iris Produksjon, Iris Miljøpark</t>
  </si>
  <si>
    <t>Iris Miljøpark - Miljøtorg Misvær - Iris Produksjon, Iris Miljøpark</t>
  </si>
  <si>
    <t>Iris Miljøpark - Miljøtorg Oppeid - Iris Produksjon, Iris Miljøpark</t>
  </si>
  <si>
    <t>Iris Miljøpark - Miljøtorg Reipå - Iris Produksjon, Iris Miljøpark</t>
  </si>
  <si>
    <t>Iris Miljøpark - Miljøtorg Tømmerneset - Iris Produksjon, Iris Miljøpark</t>
  </si>
  <si>
    <t>Iris Miljøpark - Miljøtorg Vensmoen - Iris Produksjon, Iris Miljøpark</t>
  </si>
  <si>
    <t>Miljøtorg Fauske - Iris Produksjon, Iris Miljøpark</t>
  </si>
  <si>
    <t>Turer/år fra bilag 3.1</t>
  </si>
  <si>
    <t>Antall turer over 2 år</t>
  </si>
  <si>
    <t>Estimert* antall km tur/retur</t>
  </si>
  <si>
    <t xml:space="preserve">* Avstandene tur/retur er estimert for bruk til beregning av utslipp. Det tas derfor forbehold om feil. </t>
  </si>
  <si>
    <t>Iris Miljøpark - Miljøtorg Reipå - Østbø Bodø Langstranda-IRIS Miljøpark</t>
  </si>
  <si>
    <t>Iris Miljøpark - Miljøtorg Vensmoen - Østbø Fauske Finneid - Miljøtorg Fauske</t>
  </si>
  <si>
    <t>Miljøtorg Fauske - Østbø Fauske Finneid - Miljøtorg Fauske</t>
  </si>
  <si>
    <t>Drivstoff ved transport, over 2 år</t>
  </si>
  <si>
    <t>Andel diesel / HVO / naturgass ved transport</t>
  </si>
  <si>
    <t>Tabell 4.1:</t>
  </si>
  <si>
    <t>Tabell 4.2: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</si>
</sst>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0.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3" fontId="3" fillId="4" borderId="5" xfId="1" applyNumberFormat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9" borderId="3" xfId="0" applyFont="1" applyFill="1" applyBorder="1" applyAlignment="1">
      <alignment vertical="center" wrapText="1"/>
    </xf>
    <xf numFmtId="0" fontId="0" fillId="9" borderId="0" xfId="0" applyFill="1"/>
    <xf numFmtId="0" fontId="0" fillId="9" borderId="0" xfId="0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2" fillId="4" borderId="16" xfId="0" applyFont="1" applyFill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9" borderId="13" xfId="0" applyFont="1" applyFill="1" applyBorder="1" applyAlignment="1">
      <alignment vertical="center"/>
    </xf>
    <xf numFmtId="0" fontId="2" fillId="9" borderId="14" xfId="0" applyFont="1" applyFill="1" applyBorder="1" applyAlignment="1">
      <alignment vertical="center"/>
    </xf>
    <xf numFmtId="3" fontId="0" fillId="5" borderId="8" xfId="0" applyNumberFormat="1" applyFill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10" fontId="0" fillId="2" borderId="19" xfId="0" applyNumberFormat="1" applyFill="1" applyBorder="1" applyAlignment="1" applyProtection="1">
      <alignment horizontal="center" vertical="center"/>
      <protection locked="0"/>
    </xf>
    <xf numFmtId="10" fontId="0" fillId="2" borderId="20" xfId="0" applyNumberForma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10" fontId="0" fillId="2" borderId="1" xfId="0" applyNumberFormat="1" applyFill="1" applyBorder="1" applyAlignment="1" applyProtection="1">
      <alignment horizontal="center" vertical="center"/>
      <protection locked="0"/>
    </xf>
    <xf numFmtId="10" fontId="0" fillId="2" borderId="12" xfId="0" applyNumberFormat="1" applyFill="1" applyBorder="1" applyAlignment="1" applyProtection="1">
      <alignment horizontal="center" vertical="center"/>
      <protection locked="0"/>
    </xf>
    <xf numFmtId="3" fontId="0" fillId="5" borderId="6" xfId="0" applyNumberFormat="1" applyFill="1" applyBorder="1" applyAlignment="1">
      <alignment horizontal="center" vertical="center" wrapText="1"/>
    </xf>
    <xf numFmtId="10" fontId="0" fillId="4" borderId="4" xfId="0" applyNumberFormat="1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>
      <alignment horizontal="right" vertical="center"/>
    </xf>
    <xf numFmtId="3" fontId="0" fillId="5" borderId="8" xfId="0" applyNumberForma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left" vertical="center"/>
    </xf>
    <xf numFmtId="0" fontId="4" fillId="9" borderId="15" xfId="0" applyFont="1" applyFill="1" applyBorder="1" applyAlignment="1">
      <alignment horizontal="center" vertical="center" wrapText="1"/>
    </xf>
    <xf numFmtId="3" fontId="0" fillId="5" borderId="8" xfId="0" applyNumberFormat="1" applyFill="1" applyBorder="1" applyAlignment="1">
      <alignment horizontal="center" vertical="center" wrapText="1"/>
    </xf>
    <xf numFmtId="3" fontId="3" fillId="4" borderId="1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Alignment="1">
      <alignment horizontal="left" vertical="center" wrapText="1"/>
    </xf>
  </cellXfs>
  <cellStyles count="3">
    <cellStyle name="Komma" xfId="1" builtinId="3"/>
    <cellStyle name="Normal" xfId="0" builtinId="0"/>
    <cellStyle name="Normal 5" xfId="2" xr:uid="{2790FA85-40A5-4155-BAAB-DE098E6A0906}"/>
  </cellStyles>
  <dxfs count="1">
    <dxf>
      <fill>
        <patternFill patternType="mediumGray">
          <fgColor rgb="FFFF0000"/>
          <bgColor auto="1"/>
        </patternFill>
      </fill>
    </dxf>
  </dxfs>
  <tableStyles count="0" defaultTableStyle="TableStyleMedium2" defaultPivotStyle="PivotStyleLight16"/>
  <colors>
    <mruColors>
      <color rgb="FFF98261"/>
      <color rgb="FFFFFFCC"/>
      <color rgb="FFC0C0C0"/>
      <color rgb="FFDAF2D0"/>
      <color rgb="FFB5E6A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0F87-727F-483B-AC04-ABD45C9EFC67}">
  <dimension ref="A1:AJ37"/>
  <sheetViews>
    <sheetView showGridLines="0" tabSelected="1" zoomScale="110" zoomScaleNormal="110" workbookViewId="0">
      <selection activeCell="A25" sqref="A25"/>
    </sheetView>
  </sheetViews>
  <sheetFormatPr baseColWidth="10" defaultColWidth="11.42578125" defaultRowHeight="15" x14ac:dyDescent="0.25"/>
  <cols>
    <col min="1" max="1" width="51" style="2" customWidth="1"/>
    <col min="2" max="2" width="14.140625" style="1" customWidth="1"/>
    <col min="3" max="3" width="13.85546875" style="2" customWidth="1"/>
    <col min="4" max="4" width="16.7109375" style="2" customWidth="1"/>
    <col min="5" max="11" width="16.7109375" style="1" customWidth="1"/>
    <col min="12" max="12" width="34.5703125" style="1" customWidth="1"/>
    <col min="13" max="16384" width="11.42578125" style="1"/>
  </cols>
  <sheetData>
    <row r="1" spans="1:11" ht="14.45" customHeight="1" x14ac:dyDescent="0.25">
      <c r="A1" s="9" t="s">
        <v>0</v>
      </c>
      <c r="B1" s="10"/>
      <c r="C1" s="9"/>
      <c r="D1" s="9"/>
      <c r="E1" s="8"/>
      <c r="F1" s="8"/>
      <c r="G1" s="8"/>
      <c r="H1" s="7"/>
    </row>
    <row r="2" spans="1:11" x14ac:dyDescent="0.25">
      <c r="A2" s="66" t="s">
        <v>1</v>
      </c>
      <c r="B2" s="66"/>
      <c r="C2" s="66"/>
      <c r="D2" s="66"/>
      <c r="E2" s="6"/>
      <c r="F2" s="6"/>
      <c r="G2" s="6"/>
      <c r="H2" s="6"/>
    </row>
    <row r="3" spans="1:11" x14ac:dyDescent="0.25">
      <c r="C3" s="1"/>
      <c r="D3" s="1"/>
    </row>
    <row r="4" spans="1:11" ht="19.5" thickBot="1" x14ac:dyDescent="0.35">
      <c r="A4" s="18" t="s">
        <v>53</v>
      </c>
      <c r="B4" s="19" t="s">
        <v>51</v>
      </c>
      <c r="C4" s="1"/>
      <c r="D4" s="1"/>
    </row>
    <row r="5" spans="1:11" x14ac:dyDescent="0.25">
      <c r="A5" s="14" t="s">
        <v>2</v>
      </c>
      <c r="B5" s="60"/>
      <c r="C5" s="15"/>
      <c r="D5" s="15"/>
      <c r="E5" s="15"/>
      <c r="F5" s="15"/>
      <c r="G5" s="49"/>
      <c r="H5" s="49"/>
      <c r="I5" s="5"/>
      <c r="J5" s="5"/>
      <c r="K5" s="5"/>
    </row>
    <row r="6" spans="1:11" ht="45" x14ac:dyDescent="0.25">
      <c r="A6" s="26" t="s">
        <v>31</v>
      </c>
      <c r="B6" s="61" t="s">
        <v>44</v>
      </c>
      <c r="C6" s="4" t="s">
        <v>45</v>
      </c>
      <c r="D6" s="4" t="s">
        <v>46</v>
      </c>
      <c r="E6" s="53" t="s">
        <v>28</v>
      </c>
      <c r="F6" s="53" t="s">
        <v>29</v>
      </c>
      <c r="G6" s="50" t="s">
        <v>52</v>
      </c>
      <c r="H6" s="50" t="s">
        <v>30</v>
      </c>
    </row>
    <row r="7" spans="1:11" ht="30" x14ac:dyDescent="0.25">
      <c r="A7" s="16" t="s">
        <v>32</v>
      </c>
      <c r="B7" s="11">
        <v>19</v>
      </c>
      <c r="C7" s="11">
        <f>B7*2</f>
        <v>38</v>
      </c>
      <c r="D7" s="65">
        <f>95.3*2</f>
        <v>190.6</v>
      </c>
      <c r="E7" s="54"/>
      <c r="F7" s="54"/>
      <c r="G7" s="51"/>
      <c r="H7" s="57">
        <f t="shared" ref="H7:H21" si="0">SUM(E7:G7)</f>
        <v>0</v>
      </c>
      <c r="I7" s="3"/>
      <c r="J7" s="3"/>
    </row>
    <row r="8" spans="1:11" ht="30" x14ac:dyDescent="0.25">
      <c r="A8" s="16" t="s">
        <v>33</v>
      </c>
      <c r="B8" s="12">
        <v>710</v>
      </c>
      <c r="C8" s="11">
        <f t="shared" ref="C8:C21" si="1">B8*2</f>
        <v>1420</v>
      </c>
      <c r="D8" s="65">
        <f>12.7*2</f>
        <v>25.4</v>
      </c>
      <c r="E8" s="54"/>
      <c r="F8" s="54"/>
      <c r="G8" s="51"/>
      <c r="H8" s="57">
        <f t="shared" si="0"/>
        <v>0</v>
      </c>
    </row>
    <row r="9" spans="1:11" ht="30" x14ac:dyDescent="0.25">
      <c r="A9" s="16" t="s">
        <v>34</v>
      </c>
      <c r="B9" s="12">
        <v>233.35</v>
      </c>
      <c r="C9" s="11">
        <f t="shared" si="1"/>
        <v>466.7</v>
      </c>
      <c r="D9" s="65">
        <f>41.1*2</f>
        <v>82.2</v>
      </c>
      <c r="E9" s="54"/>
      <c r="F9" s="54"/>
      <c r="G9" s="51"/>
      <c r="H9" s="57">
        <f t="shared" si="0"/>
        <v>0</v>
      </c>
    </row>
    <row r="10" spans="1:11" ht="30" x14ac:dyDescent="0.25">
      <c r="A10" s="16" t="s">
        <v>35</v>
      </c>
      <c r="B10" s="12">
        <v>51</v>
      </c>
      <c r="C10" s="11">
        <f t="shared" si="1"/>
        <v>102</v>
      </c>
      <c r="D10" s="65">
        <f>192*2</f>
        <v>384</v>
      </c>
      <c r="E10" s="54"/>
      <c r="F10" s="54"/>
      <c r="G10" s="51"/>
      <c r="H10" s="57">
        <f t="shared" si="0"/>
        <v>0</v>
      </c>
    </row>
    <row r="11" spans="1:11" ht="30" x14ac:dyDescent="0.25">
      <c r="A11" s="16" t="s">
        <v>36</v>
      </c>
      <c r="B11" s="12">
        <v>33</v>
      </c>
      <c r="C11" s="11">
        <f t="shared" si="1"/>
        <v>66</v>
      </c>
      <c r="D11" s="65">
        <f>154*2</f>
        <v>308</v>
      </c>
      <c r="E11" s="54"/>
      <c r="F11" s="54"/>
      <c r="G11" s="51"/>
      <c r="H11" s="57">
        <f t="shared" si="0"/>
        <v>0</v>
      </c>
    </row>
    <row r="12" spans="1:11" ht="30" x14ac:dyDescent="0.25">
      <c r="A12" s="16" t="s">
        <v>37</v>
      </c>
      <c r="B12" s="12">
        <v>31</v>
      </c>
      <c r="C12" s="11">
        <f t="shared" si="1"/>
        <v>62</v>
      </c>
      <c r="D12" s="65">
        <f>77*2</f>
        <v>154</v>
      </c>
      <c r="E12" s="54"/>
      <c r="F12" s="54"/>
      <c r="G12" s="51"/>
      <c r="H12" s="57">
        <f t="shared" si="0"/>
        <v>0</v>
      </c>
    </row>
    <row r="13" spans="1:11" ht="30" x14ac:dyDescent="0.25">
      <c r="A13" s="16" t="s">
        <v>38</v>
      </c>
      <c r="B13" s="12">
        <v>23</v>
      </c>
      <c r="C13" s="11">
        <f t="shared" si="1"/>
        <v>46</v>
      </c>
      <c r="D13" s="65">
        <f>53.8*2</f>
        <v>107.6</v>
      </c>
      <c r="E13" s="54"/>
      <c r="F13" s="54"/>
      <c r="G13" s="51"/>
      <c r="H13" s="57">
        <f t="shared" si="0"/>
        <v>0</v>
      </c>
    </row>
    <row r="14" spans="1:11" ht="30" x14ac:dyDescent="0.25">
      <c r="A14" s="16" t="s">
        <v>39</v>
      </c>
      <c r="B14" s="12">
        <v>45</v>
      </c>
      <c r="C14" s="11">
        <f t="shared" si="1"/>
        <v>90</v>
      </c>
      <c r="D14" s="65">
        <f>198*2</f>
        <v>396</v>
      </c>
      <c r="E14" s="54"/>
      <c r="F14" s="54"/>
      <c r="G14" s="51"/>
      <c r="H14" s="57">
        <f t="shared" si="0"/>
        <v>0</v>
      </c>
    </row>
    <row r="15" spans="1:11" ht="30" x14ac:dyDescent="0.25">
      <c r="A15" s="16" t="s">
        <v>40</v>
      </c>
      <c r="B15" s="12">
        <v>109.2</v>
      </c>
      <c r="C15" s="11">
        <f t="shared" si="1"/>
        <v>218.4</v>
      </c>
      <c r="D15" s="65">
        <f>98.3*2</f>
        <v>196.6</v>
      </c>
      <c r="E15" s="54"/>
      <c r="F15" s="54"/>
      <c r="G15" s="51"/>
      <c r="H15" s="57">
        <f t="shared" si="0"/>
        <v>0</v>
      </c>
    </row>
    <row r="16" spans="1:11" ht="30" x14ac:dyDescent="0.25">
      <c r="A16" s="16" t="s">
        <v>41</v>
      </c>
      <c r="B16" s="12">
        <v>98</v>
      </c>
      <c r="C16" s="11">
        <f t="shared" si="1"/>
        <v>196</v>
      </c>
      <c r="D16" s="65">
        <f>149*2</f>
        <v>298</v>
      </c>
      <c r="E16" s="54"/>
      <c r="F16" s="54"/>
      <c r="G16" s="51"/>
      <c r="H16" s="57">
        <f t="shared" si="0"/>
        <v>0</v>
      </c>
    </row>
    <row r="17" spans="1:36" ht="30" x14ac:dyDescent="0.25">
      <c r="A17" s="16" t="s">
        <v>42</v>
      </c>
      <c r="B17" s="12">
        <v>52.65</v>
      </c>
      <c r="C17" s="11">
        <f t="shared" si="1"/>
        <v>105.3</v>
      </c>
      <c r="D17" s="65">
        <f>78.9*2</f>
        <v>157.80000000000001</v>
      </c>
      <c r="E17" s="54"/>
      <c r="F17" s="54"/>
      <c r="G17" s="51"/>
      <c r="H17" s="57">
        <f t="shared" si="0"/>
        <v>0</v>
      </c>
    </row>
    <row r="18" spans="1:36" ht="30" x14ac:dyDescent="0.25">
      <c r="A18" s="16" t="s">
        <v>48</v>
      </c>
      <c r="B18" s="12">
        <v>58.8</v>
      </c>
      <c r="C18" s="11">
        <f t="shared" si="1"/>
        <v>117.6</v>
      </c>
      <c r="D18" s="65">
        <v>230.6</v>
      </c>
      <c r="E18" s="54"/>
      <c r="F18" s="54"/>
      <c r="G18" s="51"/>
      <c r="H18" s="57">
        <f t="shared" si="0"/>
        <v>0</v>
      </c>
    </row>
    <row r="19" spans="1:36" ht="30" x14ac:dyDescent="0.25">
      <c r="A19" s="16" t="s">
        <v>49</v>
      </c>
      <c r="B19" s="12">
        <v>28.349999999999998</v>
      </c>
      <c r="C19" s="11">
        <f t="shared" si="1"/>
        <v>56.699999999999996</v>
      </c>
      <c r="D19" s="65">
        <v>121.2</v>
      </c>
      <c r="E19" s="54"/>
      <c r="F19" s="54"/>
      <c r="G19" s="51"/>
      <c r="H19" s="57">
        <f t="shared" si="0"/>
        <v>0</v>
      </c>
    </row>
    <row r="20" spans="1:36" ht="20.25" customHeight="1" x14ac:dyDescent="0.25">
      <c r="A20" s="16" t="s">
        <v>50</v>
      </c>
      <c r="B20" s="12">
        <v>125.64999999999999</v>
      </c>
      <c r="C20" s="11">
        <f t="shared" si="1"/>
        <v>251.29999999999998</v>
      </c>
      <c r="D20" s="65">
        <v>10.4</v>
      </c>
      <c r="E20" s="54"/>
      <c r="F20" s="54"/>
      <c r="G20" s="51"/>
      <c r="H20" s="57">
        <f t="shared" si="0"/>
        <v>0</v>
      </c>
    </row>
    <row r="21" spans="1:36" ht="15.75" thickBot="1" x14ac:dyDescent="0.3">
      <c r="A21" s="17" t="s">
        <v>43</v>
      </c>
      <c r="B21" s="63">
        <v>30</v>
      </c>
      <c r="C21" s="11">
        <f t="shared" si="1"/>
        <v>60</v>
      </c>
      <c r="D21" s="65">
        <f>41.1</f>
        <v>41.1</v>
      </c>
      <c r="E21" s="55"/>
      <c r="F21" s="55"/>
      <c r="G21" s="52"/>
      <c r="H21" s="57">
        <f t="shared" si="0"/>
        <v>0</v>
      </c>
    </row>
    <row r="22" spans="1:36" ht="18.600000000000001" customHeight="1" thickBot="1" x14ac:dyDescent="0.3">
      <c r="A22" s="13"/>
      <c r="B22" s="62">
        <f>SUM(B7:B21)</f>
        <v>1648</v>
      </c>
      <c r="C22" s="59">
        <f>SUM(C7:C21)</f>
        <v>3296</v>
      </c>
      <c r="D22" s="59">
        <f>SUM(D7:D21)</f>
        <v>2703.4999999999995</v>
      </c>
      <c r="E22" s="48"/>
      <c r="F22" s="58" t="s">
        <v>6</v>
      </c>
      <c r="G22" s="56">
        <f>SUMPRODUCT(C7:C21,D7:D21,G7:G21)</f>
        <v>0</v>
      </c>
      <c r="H22" s="49"/>
    </row>
    <row r="23" spans="1:36" x14ac:dyDescent="0.25">
      <c r="A23" s="64" t="s">
        <v>47</v>
      </c>
    </row>
    <row r="24" spans="1:36" x14ac:dyDescent="0.25">
      <c r="A24" s="6"/>
    </row>
    <row r="25" spans="1:36" ht="18.75" x14ac:dyDescent="0.3">
      <c r="A25" s="18" t="s">
        <v>54</v>
      </c>
      <c r="B25" s="19" t="s">
        <v>7</v>
      </c>
      <c r="C25" s="20"/>
      <c r="D25" s="20"/>
      <c r="E25" s="20"/>
      <c r="F25" s="20"/>
      <c r="G25"/>
      <c r="H25"/>
      <c r="I25"/>
      <c r="J25"/>
      <c r="K25"/>
      <c r="L25"/>
      <c r="M25" s="21"/>
      <c r="N25" s="21"/>
      <c r="O25" s="21"/>
      <c r="P25" s="21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1"/>
      <c r="AB25" s="21"/>
      <c r="AC25" s="21"/>
      <c r="AD25" s="21"/>
      <c r="AE25" s="21"/>
      <c r="AF25" s="21"/>
      <c r="AG25" s="21"/>
      <c r="AH25" s="21"/>
      <c r="AI25" s="21"/>
      <c r="AJ25" s="21"/>
    </row>
    <row r="26" spans="1:36" x14ac:dyDescent="0.25">
      <c r="A26" s="27"/>
      <c r="B26" s="28"/>
      <c r="C26" s="28"/>
      <c r="D26" s="28"/>
      <c r="E26" s="28"/>
      <c r="F26" s="28"/>
      <c r="G26" s="27"/>
      <c r="H26" s="27"/>
      <c r="I26" s="27"/>
      <c r="J26" s="27"/>
      <c r="K26" s="27"/>
      <c r="L26" s="27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1"/>
      <c r="AI26" s="21"/>
      <c r="AJ26" s="21"/>
    </row>
    <row r="27" spans="1:36" x14ac:dyDescent="0.25">
      <c r="A27" s="46" t="s">
        <v>8</v>
      </c>
      <c r="B27" s="47"/>
      <c r="C27" s="47"/>
      <c r="D27" s="47"/>
      <c r="E27" s="47"/>
      <c r="F27" s="47"/>
      <c r="G27" s="47"/>
      <c r="H27" s="47"/>
      <c r="I27" s="47"/>
      <c r="J27" s="39"/>
      <c r="K27" s="39"/>
      <c r="L27" s="40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1"/>
      <c r="AI27" s="21"/>
      <c r="AJ27" s="21"/>
    </row>
    <row r="28" spans="1:36" ht="30" x14ac:dyDescent="0.25">
      <c r="A28" s="41" t="s">
        <v>27</v>
      </c>
      <c r="B28" s="42" t="s">
        <v>9</v>
      </c>
      <c r="C28" s="43" t="s">
        <v>10</v>
      </c>
      <c r="D28" s="43" t="s">
        <v>11</v>
      </c>
      <c r="E28" s="43" t="s">
        <v>12</v>
      </c>
      <c r="F28" s="43" t="s">
        <v>13</v>
      </c>
      <c r="G28" s="43" t="s">
        <v>14</v>
      </c>
      <c r="H28" s="43" t="s">
        <v>15</v>
      </c>
      <c r="I28" s="43" t="s">
        <v>16</v>
      </c>
      <c r="J28" s="43" t="s">
        <v>17</v>
      </c>
      <c r="K28" s="44" t="s">
        <v>18</v>
      </c>
      <c r="L28" s="45" t="s">
        <v>19</v>
      </c>
      <c r="M28" s="23"/>
      <c r="N28" s="23"/>
      <c r="O28" s="23"/>
      <c r="P28" s="22"/>
      <c r="Q28" s="22" t="s">
        <v>20</v>
      </c>
      <c r="R28" s="22" t="s">
        <v>21</v>
      </c>
      <c r="S28" s="22" t="s">
        <v>3</v>
      </c>
      <c r="T28" s="22" t="s">
        <v>22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1"/>
      <c r="AF28" s="21"/>
      <c r="AG28" s="21"/>
    </row>
    <row r="29" spans="1:36" x14ac:dyDescent="0.25">
      <c r="A29" s="29"/>
      <c r="B29" s="30"/>
      <c r="C29" s="30"/>
      <c r="D29" s="31"/>
      <c r="E29" s="31"/>
      <c r="F29" s="31"/>
      <c r="G29" s="31"/>
      <c r="H29" s="32"/>
      <c r="I29" s="30"/>
      <c r="J29" s="33"/>
      <c r="K29" s="34"/>
      <c r="L29" s="35"/>
      <c r="M29" s="23"/>
      <c r="N29" s="23"/>
      <c r="O29" s="23"/>
      <c r="P29" s="22"/>
      <c r="Q29" s="22" t="s">
        <v>23</v>
      </c>
      <c r="R29" s="22" t="s">
        <v>24</v>
      </c>
      <c r="S29" s="22" t="s">
        <v>4</v>
      </c>
      <c r="T29" s="22" t="s">
        <v>25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1"/>
      <c r="AF29" s="21"/>
      <c r="AG29" s="21"/>
    </row>
    <row r="30" spans="1:36" x14ac:dyDescent="0.25">
      <c r="A30" s="29"/>
      <c r="B30" s="30"/>
      <c r="C30" s="30"/>
      <c r="D30" s="31"/>
      <c r="E30" s="31"/>
      <c r="F30" s="31"/>
      <c r="G30" s="31"/>
      <c r="H30" s="32"/>
      <c r="I30" s="30"/>
      <c r="J30" s="33"/>
      <c r="K30" s="34"/>
      <c r="L30" s="35"/>
      <c r="M30" s="23"/>
      <c r="N30" s="23"/>
      <c r="O30" s="23"/>
      <c r="P30" s="22"/>
      <c r="Q30" s="22"/>
      <c r="R30" s="22"/>
      <c r="S30" s="22" t="s">
        <v>26</v>
      </c>
      <c r="T30" s="25"/>
      <c r="U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1"/>
      <c r="AI30" s="21"/>
      <c r="AJ30" s="21"/>
    </row>
    <row r="31" spans="1:36" x14ac:dyDescent="0.25">
      <c r="A31" s="29"/>
      <c r="B31" s="30"/>
      <c r="C31" s="30"/>
      <c r="D31" s="31"/>
      <c r="E31" s="31"/>
      <c r="F31" s="31"/>
      <c r="G31" s="31"/>
      <c r="H31" s="32"/>
      <c r="I31" s="30"/>
      <c r="J31" s="33"/>
      <c r="K31" s="34"/>
      <c r="L31" s="35"/>
      <c r="M31" s="23"/>
      <c r="N31" s="23"/>
      <c r="O31" s="23"/>
      <c r="P31" s="22"/>
      <c r="Q31" s="22"/>
      <c r="R31" s="22"/>
      <c r="S31" s="22" t="s">
        <v>5</v>
      </c>
      <c r="T31" s="25"/>
      <c r="U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1"/>
      <c r="AI31" s="21"/>
      <c r="AJ31" s="21"/>
    </row>
    <row r="32" spans="1:36" x14ac:dyDescent="0.25">
      <c r="A32" s="29"/>
      <c r="B32" s="30"/>
      <c r="C32" s="30"/>
      <c r="D32" s="31"/>
      <c r="E32" s="31"/>
      <c r="F32" s="31"/>
      <c r="G32" s="31"/>
      <c r="H32" s="32"/>
      <c r="I32" s="30"/>
      <c r="J32" s="33"/>
      <c r="K32" s="34"/>
      <c r="L32" s="35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1"/>
      <c r="AI32" s="21"/>
      <c r="AJ32" s="21"/>
    </row>
    <row r="33" spans="1:36" x14ac:dyDescent="0.25">
      <c r="A33" s="36"/>
      <c r="B33" s="37"/>
      <c r="C33" s="37"/>
      <c r="D33" s="38"/>
      <c r="E33" s="38"/>
      <c r="F33" s="38"/>
      <c r="G33" s="38"/>
      <c r="H33" s="32"/>
      <c r="I33" s="37"/>
      <c r="J33" s="33"/>
      <c r="K33" s="34"/>
      <c r="L33" s="35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1"/>
      <c r="AI33" s="21"/>
      <c r="AJ33" s="21"/>
    </row>
    <row r="34" spans="1:36" x14ac:dyDescent="0.25">
      <c r="A34" s="36"/>
      <c r="B34" s="37"/>
      <c r="C34" s="37"/>
      <c r="D34" s="38"/>
      <c r="E34" s="38"/>
      <c r="F34" s="38"/>
      <c r="G34" s="38"/>
      <c r="H34" s="32"/>
      <c r="I34" s="37"/>
      <c r="J34" s="33"/>
      <c r="K34" s="34"/>
      <c r="L34" s="35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1"/>
      <c r="AI34" s="21"/>
      <c r="AJ34" s="21"/>
    </row>
    <row r="35" spans="1:36" x14ac:dyDescent="0.25">
      <c r="A35" s="36"/>
      <c r="B35" s="37"/>
      <c r="C35" s="37"/>
      <c r="D35" s="38"/>
      <c r="E35" s="38"/>
      <c r="F35" s="38"/>
      <c r="G35" s="38"/>
      <c r="H35" s="32"/>
      <c r="I35" s="37"/>
      <c r="J35" s="33"/>
      <c r="K35" s="34"/>
      <c r="L35" s="35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1"/>
      <c r="AI35" s="21"/>
      <c r="AJ35" s="21"/>
    </row>
    <row r="36" spans="1:36" x14ac:dyDescent="0.25">
      <c r="A36" s="36"/>
      <c r="B36" s="37"/>
      <c r="C36" s="37"/>
      <c r="D36" s="38"/>
      <c r="E36" s="38"/>
      <c r="F36" s="38"/>
      <c r="G36" s="38"/>
      <c r="H36" s="32"/>
      <c r="I36" s="37"/>
      <c r="J36" s="33"/>
      <c r="K36" s="34"/>
      <c r="L36" s="35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1"/>
      <c r="AI36" s="21"/>
      <c r="AJ36" s="21"/>
    </row>
    <row r="37" spans="1:36" x14ac:dyDescent="0.25">
      <c r="A37" s="27"/>
      <c r="B37" s="28"/>
      <c r="C37" s="28"/>
      <c r="D37" s="28"/>
      <c r="E37" s="28"/>
      <c r="F37" s="28"/>
      <c r="G37" s="27"/>
      <c r="H37" s="27"/>
      <c r="I37" s="27"/>
      <c r="J37" s="27"/>
      <c r="K37" s="27"/>
      <c r="L37" s="27"/>
      <c r="M37" s="24"/>
      <c r="N37" s="24"/>
      <c r="O37" s="24"/>
      <c r="P37" s="24"/>
      <c r="Q37" s="24"/>
      <c r="R37" s="24"/>
      <c r="S37" s="24"/>
      <c r="T37" s="24"/>
      <c r="U37" s="24"/>
    </row>
  </sheetData>
  <mergeCells count="1">
    <mergeCell ref="A2:D2"/>
  </mergeCells>
  <conditionalFormatting sqref="H7:H21">
    <cfRule type="cellIs" dxfId="0" priority="1" operator="notEqual">
      <formula>1</formula>
    </cfRule>
  </conditionalFormatting>
  <dataValidations count="4">
    <dataValidation type="list" allowBlank="1" showInputMessage="1" showErrorMessage="1" sqref="F29:F36" xr:uid="{C22748F8-A6AB-4149-AEE6-EA160E57A734}">
      <formula1>$Q$28:$Q$29</formula1>
    </dataValidation>
    <dataValidation type="list" allowBlank="1" showInputMessage="1" showErrorMessage="1" sqref="K29:K36" xr:uid="{4F601154-1751-4DA3-B18B-0076E06C52B7}">
      <formula1>$T$28:$T$29</formula1>
    </dataValidation>
    <dataValidation type="list" allowBlank="1" showInputMessage="1" showErrorMessage="1" sqref="G29:G36" xr:uid="{A1F0C2CA-79BF-4624-99D0-EEF910B90CC2}">
      <formula1>$R$28:$R$29</formula1>
    </dataValidation>
    <dataValidation type="list" allowBlank="1" showInputMessage="1" showErrorMessage="1" sqref="I29:I36" xr:uid="{1DBB1335-D311-4168-A8E7-E743AF0AB384}">
      <formula1>$S$28:$S$31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D7:D1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6976DC-CE59-439F-A5FF-0468CCF96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B43794-FBCF-4F9E-86C6-16ED2B510A58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6b9569e0-29f9-46b3-9afb-ae5abea91184"/>
    <ds:schemaRef ds:uri="http://schemas.microsoft.com/office/infopath/2007/PartnerControls"/>
    <ds:schemaRef ds:uri="http://schemas.openxmlformats.org/package/2006/metadata/core-properties"/>
    <ds:schemaRef ds:uri="5e60c740-555d-4f59-b098-a6c013149fba"/>
    <ds:schemaRef ds:uri="179310ca-b08d-4917-840f-4cc2f48690df"/>
  </ds:schemaRefs>
</ds:datastoreItem>
</file>

<file path=customXml/itemProps3.xml><?xml version="1.0" encoding="utf-8"?>
<ds:datastoreItem xmlns:ds="http://schemas.openxmlformats.org/officeDocument/2006/customXml" ds:itemID="{4C7E0D62-1283-4513-BB43-85E00BEA78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4 Miljømatrise cont.transport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Erlend Kleiveland</dc:creator>
  <cp:keywords/>
  <dc:description/>
  <cp:lastModifiedBy>Reidar Seim</cp:lastModifiedBy>
  <cp:revision/>
  <cp:lastPrinted>2025-11-14T13:13:52Z</cp:lastPrinted>
  <dcterms:created xsi:type="dcterms:W3CDTF">2025-05-11T07:04:33Z</dcterms:created>
  <dcterms:modified xsi:type="dcterms:W3CDTF">2026-05-27T07:47:52Z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0x010100D5337B9CAD6C0A48A07E9E80AB5442FF</vt:lpwstr>
  </property>
  <property fmtid="{D5CDD505-2E9C-101B-9397-08002B2CF9AE}" pid="3" name="MediaServiceImageTags">
    <vt:lpwstr/>
  </property>
</Properties>
</file>